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предварительный расчет мбт" sheetId="6" r:id="rId1"/>
    <sheet name="расчет мбт на 2025 год (округл)" sheetId="7" r:id="rId2"/>
  </sheets>
  <calcPr calcId="152511" refMode="R1C1"/>
</workbook>
</file>

<file path=xl/calcChain.xml><?xml version="1.0" encoding="utf-8"?>
<calcChain xmlns="http://schemas.openxmlformats.org/spreadsheetml/2006/main">
  <c r="R10" i="6" l="1"/>
  <c r="R9" i="6"/>
  <c r="R8" i="6"/>
  <c r="R7" i="6"/>
  <c r="R6" i="6"/>
  <c r="R5" i="6"/>
  <c r="R4" i="6"/>
  <c r="W11" i="7"/>
  <c r="R10" i="7"/>
  <c r="R9" i="7"/>
  <c r="R8" i="7"/>
  <c r="R7" i="7"/>
  <c r="R6" i="7"/>
  <c r="R4" i="7"/>
  <c r="R5" i="7"/>
  <c r="F15" i="6"/>
  <c r="I11" i="6"/>
  <c r="X11" i="7" l="1"/>
  <c r="Y11" i="7" l="1"/>
  <c r="G13" i="7" l="1"/>
  <c r="Q5" i="7" s="1"/>
  <c r="H11" i="7"/>
  <c r="G11" i="7"/>
  <c r="J7" i="7" s="1"/>
  <c r="S7" i="7" s="1"/>
  <c r="F11" i="7"/>
  <c r="E11" i="7"/>
  <c r="P10" i="7"/>
  <c r="P9" i="7"/>
  <c r="P8" i="7"/>
  <c r="P7" i="7"/>
  <c r="P6" i="7"/>
  <c r="P5" i="7"/>
  <c r="Q4" i="7"/>
  <c r="P4" i="7"/>
  <c r="Q7" i="7" l="1"/>
  <c r="Q9" i="7"/>
  <c r="Q8" i="7"/>
  <c r="J4" i="7"/>
  <c r="S4" i="7" s="1"/>
  <c r="J9" i="7"/>
  <c r="S9" i="7" s="1"/>
  <c r="J5" i="7"/>
  <c r="S5" i="7" s="1"/>
  <c r="Q10" i="7"/>
  <c r="J6" i="7"/>
  <c r="S6" i="7" s="1"/>
  <c r="J8" i="7"/>
  <c r="S8" i="7" s="1"/>
  <c r="Q6" i="7"/>
  <c r="I11" i="7"/>
  <c r="J10" i="7"/>
  <c r="S10" i="7" s="1"/>
  <c r="O10" i="6"/>
  <c r="O9" i="6"/>
  <c r="O8" i="6"/>
  <c r="O7" i="6"/>
  <c r="O6" i="6"/>
  <c r="O5" i="6"/>
  <c r="O4" i="6"/>
  <c r="R11" i="7" l="1"/>
  <c r="Q11" i="7"/>
  <c r="S11" i="7"/>
  <c r="F14" i="6"/>
  <c r="G13" i="6" l="1"/>
  <c r="Q10" i="6" l="1"/>
  <c r="Q9" i="6"/>
  <c r="Q8" i="6"/>
  <c r="Q7" i="6"/>
  <c r="Q6" i="6"/>
  <c r="Q5" i="6"/>
  <c r="Q4" i="6"/>
  <c r="P10" i="6"/>
  <c r="P9" i="6"/>
  <c r="P8" i="6"/>
  <c r="P7" i="6"/>
  <c r="P6" i="6"/>
  <c r="P5" i="6"/>
  <c r="P4" i="6"/>
  <c r="Q11" i="6" l="1"/>
  <c r="H11" i="6"/>
  <c r="F11" i="6" l="1"/>
  <c r="I6" i="6" s="1"/>
  <c r="E11" i="6"/>
  <c r="I9" i="6" l="1"/>
  <c r="I8" i="6"/>
  <c r="I5" i="6"/>
  <c r="I7" i="6"/>
  <c r="I4" i="6"/>
  <c r="I10" i="6"/>
  <c r="G11" i="6"/>
  <c r="R11" i="6" l="1"/>
  <c r="J10" i="6"/>
  <c r="S10" i="6" s="1"/>
  <c r="J9" i="6"/>
  <c r="S9" i="6" s="1"/>
  <c r="J8" i="6"/>
  <c r="S8" i="6" s="1"/>
  <c r="J7" i="6"/>
  <c r="S7" i="6" s="1"/>
  <c r="J6" i="6"/>
  <c r="S6" i="6" s="1"/>
  <c r="J5" i="6"/>
  <c r="S5" i="6" s="1"/>
  <c r="J4" i="6"/>
  <c r="S4" i="6" s="1"/>
  <c r="S11" i="6" l="1"/>
</calcChain>
</file>

<file path=xl/sharedStrings.xml><?xml version="1.0" encoding="utf-8"?>
<sst xmlns="http://schemas.openxmlformats.org/spreadsheetml/2006/main" count="62" uniqueCount="41">
  <si>
    <t>Всего</t>
  </si>
  <si>
    <t>1. городское поселение Белоярский</t>
  </si>
  <si>
    <t>2. сельское поселение Верхнеказымский</t>
  </si>
  <si>
    <t>3. сельское поселение Казым</t>
  </si>
  <si>
    <t>4. сельское поселение Лыхма</t>
  </si>
  <si>
    <t xml:space="preserve">5. сельское поселение Полноват </t>
  </si>
  <si>
    <t>6. сельское поселение Сорум</t>
  </si>
  <si>
    <t>7. сельское поселение Сосновка</t>
  </si>
  <si>
    <t>Наименование поселений в границах Белоярского района</t>
  </si>
  <si>
    <r>
      <rPr>
        <b/>
        <sz val="12"/>
        <color theme="1"/>
        <rFont val="Times New Roman"/>
        <family val="1"/>
        <charset val="204"/>
      </rPr>
      <t xml:space="preserve">критерий </t>
    </r>
    <r>
      <rPr>
        <b/>
        <i/>
        <sz val="12"/>
        <color theme="1"/>
        <rFont val="Times New Roman"/>
        <family val="1"/>
        <charset val="204"/>
      </rPr>
      <t>(БОкр)</t>
    </r>
  </si>
  <si>
    <t>ЗП = 0,5ОТ</t>
  </si>
  <si>
    <t>МЗ = 4% от ЗП</t>
  </si>
  <si>
    <t xml:space="preserve">Инспектор контрольно-счетной палаты Белоярского района      </t>
  </si>
  <si>
    <t>Артемьева Светлана Алексеевна   тел. 62951</t>
  </si>
  <si>
    <t xml:space="preserve"> Всего</t>
  </si>
  <si>
    <t>Расчет объема иных межбюджетных трансфертов из бюджетов поселений на исполнение полномочий по внешнему муниципальному финансовому контролю в поселениях  КСП Белоярского района на 2024 год</t>
  </si>
  <si>
    <t>всего</t>
  </si>
  <si>
    <t xml:space="preserve">тыс. рублей </t>
  </si>
  <si>
    <t>ЗП =</t>
  </si>
  <si>
    <t>Справочно:</t>
  </si>
  <si>
    <t>(ФОТ +  нач. 30,2 %) х 0,5</t>
  </si>
  <si>
    <t>Объем утвержденных расходов бюджетов поселений на 2025 год (рублей)</t>
  </si>
  <si>
    <r>
      <t>Коэффициенты объема расходов поселений (</t>
    </r>
    <r>
      <rPr>
        <b/>
        <i/>
        <sz val="12"/>
        <color theme="1"/>
        <rFont val="Times New Roman"/>
        <family val="1"/>
        <charset val="204"/>
      </rPr>
      <t>kОРi</t>
    </r>
    <r>
      <rPr>
        <sz val="12"/>
        <color theme="1"/>
        <rFont val="Times New Roman"/>
        <family val="1"/>
        <charset val="204"/>
      </rPr>
      <t>) на 2025 год</t>
    </r>
  </si>
  <si>
    <r>
      <t>Уровень расчетной бюджетной обеспеченности поселений (</t>
    </r>
    <r>
      <rPr>
        <b/>
        <i/>
        <sz val="12"/>
        <color theme="1"/>
        <rFont val="Times New Roman"/>
        <family val="1"/>
        <charset val="204"/>
      </rPr>
      <t>БОi</t>
    </r>
    <r>
      <rPr>
        <sz val="12"/>
        <color theme="1"/>
        <rFont val="Times New Roman"/>
        <family val="1"/>
        <charset val="204"/>
      </rPr>
      <t>) на 2025 год</t>
    </r>
  </si>
  <si>
    <r>
      <t>Поправочный коэффициент (</t>
    </r>
    <r>
      <rPr>
        <b/>
        <i/>
        <sz val="12"/>
        <color theme="1"/>
        <rFont val="Times New Roman"/>
        <family val="1"/>
        <charset val="204"/>
      </rPr>
      <t>kПi=БОi/БОкр</t>
    </r>
    <r>
      <rPr>
        <sz val="12"/>
        <color theme="1"/>
        <rFont val="Times New Roman"/>
        <family val="1"/>
        <charset val="204"/>
      </rPr>
      <t>) на 2025 год</t>
    </r>
  </si>
  <si>
    <r>
      <rPr>
        <b/>
        <sz val="11"/>
        <color theme="1"/>
        <rFont val="Times New Roman"/>
        <family val="1"/>
        <charset val="204"/>
      </rPr>
      <t xml:space="preserve">Справочно: </t>
    </r>
    <r>
      <rPr>
        <sz val="11"/>
        <color theme="1"/>
        <rFont val="Times New Roman"/>
        <family val="1"/>
        <charset val="204"/>
      </rPr>
      <t xml:space="preserve">объем МБТ поселений (тыс.рублей)             на 2023 год)  </t>
    </r>
  </si>
  <si>
    <t xml:space="preserve">Объем МБТ поселений (тыс.рублей)             на 2025 год (округленный) </t>
  </si>
  <si>
    <r>
      <rPr>
        <b/>
        <sz val="11"/>
        <color theme="1"/>
        <rFont val="Times New Roman"/>
        <family val="1"/>
        <charset val="204"/>
      </rPr>
      <t xml:space="preserve">Справочно: </t>
    </r>
    <r>
      <rPr>
        <sz val="11"/>
        <color theme="1"/>
        <rFont val="Times New Roman"/>
        <family val="1"/>
        <charset val="204"/>
      </rPr>
      <t xml:space="preserve">объем МБТ поселений (тыс.рублей)             на 2024 год </t>
    </r>
  </si>
  <si>
    <t>дата и номер НПА по утверждению бюджетов на 2024-2026 годы (первоначальные решения)</t>
  </si>
  <si>
    <t>(896,6 тыс. руб. + 270,8 тыс.руб.) х 0,5</t>
  </si>
  <si>
    <t>решение Сов. депутатов г.п. Белоярский от 07.12.2023г.  № 47</t>
  </si>
  <si>
    <t>решение Сов. депутатов с.п. Верхнеказымский от 12.12.2023г. № 26</t>
  </si>
  <si>
    <t>решение Сов. депутатов с.п. Казым от 07.12.2023г. № 48</t>
  </si>
  <si>
    <t>решение Сов. депутатов с.п. Лыхма от 07.12.2023г. № 45</t>
  </si>
  <si>
    <t>решение Сов. депутатов с.п. Полноват от 08.12.2023г.      № 19</t>
  </si>
  <si>
    <t>решение Сов. депутатов с.п. Сорум от 13.12.2023г. № 45</t>
  </si>
  <si>
    <t>решение Сов. депутатов с.п. Сосновка от 13.12.2023г. № 43</t>
  </si>
  <si>
    <t>Расчет объема иных межбюджетных трансфертов из бюджетов поселений на исполнение полномочий по внешнему муниципальному финансовому контролю в поселениях  КСП Белоярского района на 2025 год</t>
  </si>
  <si>
    <r>
      <t xml:space="preserve">расчет объема МБТ поселений (рублей)             на 2025 год </t>
    </r>
    <r>
      <rPr>
        <b/>
        <i/>
        <sz val="12"/>
        <color theme="1"/>
        <rFont val="Times New Roman"/>
        <family val="1"/>
        <charset val="204"/>
      </rPr>
      <t>(ЗП+МЗ)*kОРi*kПi</t>
    </r>
  </si>
  <si>
    <t>ЗП+МЗ</t>
  </si>
  <si>
    <r>
      <t xml:space="preserve">расчет объема МБТ поселений  на 2025 год               (тыс. рублей) </t>
    </r>
    <r>
      <rPr>
        <b/>
        <i/>
        <sz val="12"/>
        <color theme="1"/>
        <rFont val="Times New Roman"/>
        <family val="1"/>
        <charset val="204"/>
      </rPr>
      <t>(ЗП+МЗ)*kОРi*kПi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</si>
</sst>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"/>
    <numFmt numFmtId="167" formatCode="_-* #,##0.0000_р_._-;\-* #,##0.0000_р_._-;_-* &quot;-&quot;??_р_._-;_-@_-"/>
    <numFmt numFmtId="168" formatCode="_-* #,##0.0000\ _₽_-;\-* #,##0.0000\ _₽_-;_-* &quot;-&quot;????\ _₽_-;_-@_-"/>
    <numFmt numFmtId="169" formatCode="#,##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86">
    <xf numFmtId="0" fontId="0" fillId="0" borderId="0" xfId="0"/>
    <xf numFmtId="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165" fontId="2" fillId="0" borderId="21" xfId="0" applyNumberFormat="1" applyFont="1" applyBorder="1" applyAlignment="1">
      <alignment horizontal="center" vertical="center"/>
    </xf>
    <xf numFmtId="4" fontId="3" fillId="4" borderId="24" xfId="1" applyNumberFormat="1" applyFont="1" applyFill="1" applyBorder="1" applyAlignment="1">
      <alignment horizontal="center" vertical="center" wrapText="1"/>
    </xf>
    <xf numFmtId="4" fontId="3" fillId="4" borderId="25" xfId="0" applyNumberFormat="1" applyFont="1" applyFill="1" applyBorder="1" applyAlignment="1">
      <alignment horizontal="center"/>
    </xf>
    <xf numFmtId="165" fontId="2" fillId="4" borderId="14" xfId="2" applyNumberFormat="1" applyFont="1" applyFill="1" applyBorder="1" applyAlignment="1">
      <alignment horizontal="center" vertical="center"/>
    </xf>
    <xf numFmtId="165" fontId="2" fillId="4" borderId="17" xfId="2" applyNumberFormat="1" applyFont="1" applyFill="1" applyBorder="1" applyAlignment="1">
      <alignment horizontal="center" vertical="center"/>
    </xf>
    <xf numFmtId="165" fontId="2" fillId="4" borderId="11" xfId="2" applyNumberFormat="1" applyFont="1" applyFill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  <xf numFmtId="4" fontId="3" fillId="0" borderId="24" xfId="0" applyNumberFormat="1" applyFont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25" xfId="0" applyNumberFormat="1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2" fillId="0" borderId="26" xfId="0" applyNumberFormat="1" applyFont="1" applyBorder="1" applyAlignment="1">
      <alignment horizontal="center" vertical="center"/>
    </xf>
    <xf numFmtId="4" fontId="2" fillId="3" borderId="24" xfId="0" applyNumberFormat="1" applyFont="1" applyFill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2" borderId="19" xfId="0" applyNumberFormat="1" applyFont="1" applyFill="1" applyBorder="1" applyAlignment="1">
      <alignment horizontal="center" vertical="center" wrapText="1"/>
    </xf>
    <xf numFmtId="165" fontId="2" fillId="2" borderId="16" xfId="0" applyNumberFormat="1" applyFont="1" applyFill="1" applyBorder="1" applyAlignment="1">
      <alignment horizontal="center" vertical="center" wrapText="1"/>
    </xf>
    <xf numFmtId="165" fontId="2" fillId="2" borderId="21" xfId="0" applyNumberFormat="1" applyFont="1" applyFill="1" applyBorder="1" applyAlignment="1">
      <alignment horizontal="center" vertical="center"/>
    </xf>
    <xf numFmtId="165" fontId="2" fillId="2" borderId="18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center" vertical="center"/>
    </xf>
    <xf numFmtId="165" fontId="2" fillId="2" borderId="13" xfId="0" applyNumberFormat="1" applyFont="1" applyFill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/>
    </xf>
    <xf numFmtId="165" fontId="2" fillId="0" borderId="13" xfId="0" applyNumberFormat="1" applyFont="1" applyFill="1" applyBorder="1" applyAlignment="1">
      <alignment horizontal="center" vertical="center"/>
    </xf>
    <xf numFmtId="165" fontId="2" fillId="3" borderId="15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5" fontId="2" fillId="3" borderId="12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165" fontId="2" fillId="3" borderId="14" xfId="0" applyNumberFormat="1" applyFont="1" applyFill="1" applyBorder="1" applyAlignment="1">
      <alignment horizontal="center" vertical="center"/>
    </xf>
    <xf numFmtId="165" fontId="2" fillId="3" borderId="20" xfId="2" applyNumberFormat="1" applyFont="1" applyFill="1" applyBorder="1" applyAlignment="1">
      <alignment horizontal="center" vertical="center"/>
    </xf>
    <xf numFmtId="165" fontId="2" fillId="3" borderId="17" xfId="0" applyNumberFormat="1" applyFont="1" applyFill="1" applyBorder="1" applyAlignment="1">
      <alignment horizontal="center" vertical="center"/>
    </xf>
    <xf numFmtId="165" fontId="2" fillId="3" borderId="2" xfId="2" applyNumberFormat="1" applyFont="1" applyFill="1" applyBorder="1" applyAlignment="1">
      <alignment horizontal="center" vertical="center"/>
    </xf>
    <xf numFmtId="165" fontId="2" fillId="3" borderId="11" xfId="0" applyNumberFormat="1" applyFont="1" applyFill="1" applyBorder="1" applyAlignment="1">
      <alignment horizontal="center" vertical="center"/>
    </xf>
    <xf numFmtId="165" fontId="2" fillId="3" borderId="23" xfId="2" applyNumberFormat="1" applyFont="1" applyFill="1" applyBorder="1" applyAlignment="1">
      <alignment horizontal="center" vertical="center"/>
    </xf>
    <xf numFmtId="4" fontId="2" fillId="3" borderId="26" xfId="0" applyNumberFormat="1" applyFont="1" applyFill="1" applyBorder="1" applyAlignment="1">
      <alignment horizontal="center" vertical="center"/>
    </xf>
    <xf numFmtId="4" fontId="3" fillId="3" borderId="27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6" fontId="2" fillId="0" borderId="0" xfId="0" applyNumberFormat="1" applyFont="1"/>
    <xf numFmtId="0" fontId="2" fillId="0" borderId="0" xfId="0" applyFont="1" applyBorder="1"/>
    <xf numFmtId="167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8" fontId="2" fillId="0" borderId="0" xfId="0" applyNumberFormat="1" applyFont="1"/>
    <xf numFmtId="4" fontId="1" fillId="0" borderId="0" xfId="0" applyNumberFormat="1" applyFont="1" applyBorder="1" applyAlignment="1">
      <alignment vertical="top" wrapText="1"/>
    </xf>
    <xf numFmtId="0" fontId="1" fillId="0" borderId="0" xfId="0" applyFont="1"/>
    <xf numFmtId="0" fontId="0" fillId="0" borderId="0" xfId="0" applyAlignment="1">
      <alignment wrapText="1"/>
    </xf>
    <xf numFmtId="169" fontId="3" fillId="2" borderId="27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5" fontId="3" fillId="5" borderId="2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165" fontId="2" fillId="3" borderId="20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/>
    </xf>
    <xf numFmtId="165" fontId="2" fillId="3" borderId="27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/>
    </xf>
    <xf numFmtId="165" fontId="2" fillId="0" borderId="28" xfId="0" applyNumberFormat="1" applyFont="1" applyBorder="1" applyAlignment="1">
      <alignment horizontal="center" vertical="center" wrapText="1"/>
    </xf>
    <xf numFmtId="165" fontId="2" fillId="0" borderId="29" xfId="0" applyNumberFormat="1" applyFont="1" applyBorder="1" applyAlignment="1">
      <alignment horizontal="center" vertical="center" wrapText="1"/>
    </xf>
    <xf numFmtId="165" fontId="2" fillId="0" borderId="30" xfId="0" applyNumberFormat="1" applyFont="1" applyBorder="1" applyAlignment="1">
      <alignment horizontal="center" vertical="center"/>
    </xf>
    <xf numFmtId="165" fontId="2" fillId="3" borderId="31" xfId="0" applyNumberFormat="1" applyFont="1" applyFill="1" applyBorder="1" applyAlignment="1">
      <alignment horizontal="center" vertical="center"/>
    </xf>
    <xf numFmtId="165" fontId="2" fillId="3" borderId="29" xfId="2" applyNumberFormat="1" applyFont="1" applyFill="1" applyBorder="1" applyAlignment="1">
      <alignment horizontal="center" vertical="center"/>
    </xf>
    <xf numFmtId="4" fontId="2" fillId="0" borderId="31" xfId="0" applyNumberFormat="1" applyFont="1" applyBorder="1" applyAlignment="1">
      <alignment horizontal="center" vertical="center" wrapText="1"/>
    </xf>
    <xf numFmtId="4" fontId="2" fillId="3" borderId="32" xfId="0" applyNumberFormat="1" applyFont="1" applyFill="1" applyBorder="1" applyAlignment="1">
      <alignment horizontal="center" vertical="center" wrapText="1"/>
    </xf>
    <xf numFmtId="4" fontId="2" fillId="0" borderId="30" xfId="0" applyNumberFormat="1" applyFont="1" applyBorder="1" applyAlignment="1">
      <alignment horizontal="center" vertical="center" wrapText="1"/>
    </xf>
    <xf numFmtId="165" fontId="2" fillId="2" borderId="28" xfId="0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 wrapText="1"/>
    </xf>
    <xf numFmtId="165" fontId="2" fillId="4" borderId="31" xfId="2" applyNumberFormat="1" applyFont="1" applyFill="1" applyBorder="1" applyAlignment="1">
      <alignment horizontal="center" vertical="center"/>
    </xf>
    <xf numFmtId="0" fontId="9" fillId="0" borderId="0" xfId="0" applyFont="1"/>
    <xf numFmtId="164" fontId="3" fillId="3" borderId="0" xfId="0" applyNumberFormat="1" applyFont="1" applyFill="1" applyAlignment="1">
      <alignment horizontal="center" vertical="center"/>
    </xf>
    <xf numFmtId="164" fontId="3" fillId="3" borderId="34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4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2" fillId="3" borderId="14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4" fontId="2" fillId="3" borderId="17" xfId="0" applyNumberFormat="1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left" vertical="center" wrapText="1"/>
    </xf>
    <xf numFmtId="4" fontId="2" fillId="3" borderId="18" xfId="0" applyNumberFormat="1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3" fontId="9" fillId="0" borderId="0" xfId="0" applyNumberFormat="1" applyFont="1"/>
    <xf numFmtId="0" fontId="2" fillId="3" borderId="31" xfId="0" applyFont="1" applyFill="1" applyBorder="1" applyAlignment="1">
      <alignment horizontal="left" vertical="center" wrapText="1"/>
    </xf>
    <xf numFmtId="0" fontId="2" fillId="3" borderId="32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5" fontId="3" fillId="3" borderId="27" xfId="0" applyNumberFormat="1" applyFont="1" applyFill="1" applyBorder="1" applyAlignment="1">
      <alignment horizontal="center" vertical="center"/>
    </xf>
    <xf numFmtId="165" fontId="2" fillId="3" borderId="32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4" borderId="36" xfId="0" applyNumberFormat="1" applyFont="1" applyFill="1" applyBorder="1" applyAlignment="1">
      <alignment horizontal="center" vertical="center"/>
    </xf>
    <xf numFmtId="4" fontId="2" fillId="4" borderId="37" xfId="0" applyNumberFormat="1" applyFont="1" applyFill="1" applyBorder="1" applyAlignment="1">
      <alignment horizontal="center" vertical="center"/>
    </xf>
    <xf numFmtId="4" fontId="2" fillId="4" borderId="38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4" fontId="2" fillId="3" borderId="14" xfId="0" applyNumberFormat="1" applyFont="1" applyFill="1" applyBorder="1" applyAlignment="1">
      <alignment horizontal="center" vertical="center" wrapText="1"/>
    </xf>
    <xf numFmtId="165" fontId="2" fillId="5" borderId="16" xfId="0" applyNumberFormat="1" applyFont="1" applyFill="1" applyBorder="1" applyAlignment="1">
      <alignment horizontal="center" vertical="center"/>
    </xf>
    <xf numFmtId="4" fontId="2" fillId="3" borderId="17" xfId="0" applyNumberFormat="1" applyFont="1" applyFill="1" applyBorder="1" applyAlignment="1">
      <alignment horizontal="center" vertical="center" wrapText="1"/>
    </xf>
    <xf numFmtId="4" fontId="2" fillId="5" borderId="18" xfId="0" applyNumberFormat="1" applyFont="1" applyFill="1" applyBorder="1" applyAlignment="1">
      <alignment horizontal="center" vertical="center"/>
    </xf>
    <xf numFmtId="4" fontId="2" fillId="3" borderId="17" xfId="0" applyNumberFormat="1" applyFont="1" applyFill="1" applyBorder="1" applyAlignment="1">
      <alignment horizontal="center" vertical="center"/>
    </xf>
    <xf numFmtId="4" fontId="2" fillId="5" borderId="13" xfId="0" applyNumberFormat="1" applyFont="1" applyFill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5" fontId="2" fillId="5" borderId="18" xfId="0" applyNumberFormat="1" applyFont="1" applyFill="1" applyBorder="1" applyAlignment="1">
      <alignment horizontal="center" vertical="center"/>
    </xf>
    <xf numFmtId="165" fontId="2" fillId="5" borderId="13" xfId="0" applyNumberFormat="1" applyFont="1" applyFill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" fillId="0" borderId="0" xfId="0" applyFont="1" applyAlignment="1"/>
    <xf numFmtId="4" fontId="3" fillId="4" borderId="39" xfId="0" applyNumberFormat="1" applyFont="1" applyFill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4" fontId="3" fillId="0" borderId="40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2" borderId="8" xfId="0" applyNumberFormat="1" applyFont="1" applyFill="1" applyBorder="1" applyAlignment="1">
      <alignment horizontal="center" vertical="center"/>
    </xf>
    <xf numFmtId="165" fontId="3" fillId="3" borderId="35" xfId="0" applyNumberFormat="1" applyFont="1" applyFill="1" applyBorder="1" applyAlignment="1">
      <alignment horizontal="center" vertical="center"/>
    </xf>
    <xf numFmtId="4" fontId="3" fillId="2" borderId="41" xfId="0" applyNumberFormat="1" applyFont="1" applyFill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169" fontId="3" fillId="2" borderId="35" xfId="0" applyNumberFormat="1" applyFont="1" applyFill="1" applyBorder="1" applyAlignment="1">
      <alignment horizontal="center" vertical="center"/>
    </xf>
    <xf numFmtId="4" fontId="2" fillId="2" borderId="41" xfId="0" applyNumberFormat="1" applyFont="1" applyFill="1" applyBorder="1" applyAlignment="1">
      <alignment horizontal="center" vertical="center"/>
    </xf>
    <xf numFmtId="4" fontId="2" fillId="3" borderId="40" xfId="0" applyNumberFormat="1" applyFont="1" applyFill="1" applyBorder="1" applyAlignment="1">
      <alignment horizontal="center" vertical="center"/>
    </xf>
    <xf numFmtId="4" fontId="2" fillId="3" borderId="33" xfId="0" applyNumberFormat="1" applyFont="1" applyFill="1" applyBorder="1" applyAlignment="1">
      <alignment horizontal="center" vertical="center"/>
    </xf>
    <xf numFmtId="4" fontId="3" fillId="3" borderId="35" xfId="1" applyNumberFormat="1" applyFont="1" applyFill="1" applyBorder="1" applyAlignment="1">
      <alignment horizontal="center" vertical="center" wrapText="1"/>
    </xf>
    <xf numFmtId="4" fontId="3" fillId="4" borderId="33" xfId="1" applyNumberFormat="1" applyFont="1" applyFill="1" applyBorder="1" applyAlignment="1">
      <alignment horizontal="center" vertical="center" wrapText="1"/>
    </xf>
    <xf numFmtId="4" fontId="2" fillId="4" borderId="42" xfId="0" applyNumberFormat="1" applyFont="1" applyFill="1" applyBorder="1" applyAlignment="1">
      <alignment horizontal="center" vertical="center"/>
    </xf>
    <xf numFmtId="165" fontId="2" fillId="3" borderId="24" xfId="0" applyNumberFormat="1" applyFont="1" applyFill="1" applyBorder="1" applyAlignment="1">
      <alignment horizontal="center" vertical="center"/>
    </xf>
    <xf numFmtId="165" fontId="2" fillId="3" borderId="29" xfId="0" applyNumberFormat="1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/>
    <xf numFmtId="4" fontId="1" fillId="0" borderId="0" xfId="0" applyNumberFormat="1" applyFont="1" applyFill="1" applyBorder="1" applyAlignment="1"/>
    <xf numFmtId="4" fontId="2" fillId="5" borderId="30" xfId="0" applyNumberFormat="1" applyFont="1" applyFill="1" applyBorder="1" applyAlignment="1">
      <alignment horizontal="center" vertical="center"/>
    </xf>
    <xf numFmtId="4" fontId="3" fillId="5" borderId="41" xfId="0" applyNumberFormat="1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</cellXfs>
  <cellStyles count="3">
    <cellStyle name="Normal_ФФПМР_ИБР_Ставрополь_2006 4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workbookViewId="0">
      <selection activeCell="F17" sqref="F17"/>
    </sheetView>
  </sheetViews>
  <sheetFormatPr defaultRowHeight="15" x14ac:dyDescent="0.25"/>
  <cols>
    <col min="3" max="3" width="6.85546875" customWidth="1"/>
    <col min="4" max="4" width="4.85546875" hidden="1" customWidth="1"/>
    <col min="5" max="5" width="0.140625" hidden="1" customWidth="1"/>
    <col min="6" max="6" width="21.28515625" customWidth="1"/>
    <col min="7" max="7" width="0.140625" hidden="1" customWidth="1"/>
    <col min="8" max="8" width="24.85546875" hidden="1" customWidth="1"/>
    <col min="9" max="9" width="21" customWidth="1"/>
    <col min="10" max="11" width="0.140625" hidden="1" customWidth="1"/>
    <col min="12" max="12" width="21.7109375" customWidth="1"/>
    <col min="13" max="13" width="10.28515625" hidden="1" customWidth="1"/>
    <col min="14" max="14" width="0.140625" hidden="1" customWidth="1"/>
    <col min="15" max="15" width="19" customWidth="1"/>
    <col min="16" max="17" width="0.140625" hidden="1" customWidth="1"/>
    <col min="18" max="18" width="25.42578125" customWidth="1"/>
    <col min="19" max="19" width="0.28515625" hidden="1" customWidth="1"/>
    <col min="20" max="20" width="16.42578125" customWidth="1"/>
    <col min="21" max="21" width="0.140625" customWidth="1"/>
    <col min="22" max="22" width="20.5703125" customWidth="1"/>
  </cols>
  <sheetData>
    <row r="1" spans="1:22" x14ac:dyDescent="0.25">
      <c r="A1" s="99" t="s">
        <v>37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</row>
    <row r="2" spans="1:22" ht="33.75" customHeight="1" thickBot="1" x14ac:dyDescent="0.3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22" ht="99.75" customHeight="1" thickBot="1" x14ac:dyDescent="0.3">
      <c r="A3" s="113" t="s">
        <v>8</v>
      </c>
      <c r="B3" s="114"/>
      <c r="C3" s="115"/>
      <c r="D3" s="41"/>
      <c r="E3" s="113" t="s">
        <v>21</v>
      </c>
      <c r="F3" s="93"/>
      <c r="G3" s="94"/>
      <c r="H3" s="140" t="s">
        <v>22</v>
      </c>
      <c r="I3" s="141"/>
      <c r="J3" s="142"/>
      <c r="K3" s="92" t="s">
        <v>23</v>
      </c>
      <c r="L3" s="93"/>
      <c r="M3" s="94"/>
      <c r="N3" s="140" t="s">
        <v>24</v>
      </c>
      <c r="O3" s="141"/>
      <c r="P3" s="142"/>
      <c r="Q3" s="143" t="s">
        <v>38</v>
      </c>
      <c r="R3" s="133"/>
      <c r="S3" s="98"/>
      <c r="T3" s="43"/>
      <c r="U3" s="43"/>
      <c r="V3" s="52"/>
    </row>
    <row r="4" spans="1:22" ht="34.5" customHeight="1" x14ac:dyDescent="0.25">
      <c r="A4" s="104" t="s">
        <v>1</v>
      </c>
      <c r="B4" s="105"/>
      <c r="C4" s="105"/>
      <c r="D4" s="106"/>
      <c r="E4" s="134">
        <v>152665100</v>
      </c>
      <c r="F4" s="144">
        <v>226198000</v>
      </c>
      <c r="G4" s="6">
        <v>152665100</v>
      </c>
      <c r="H4" s="28">
        <v>0.496</v>
      </c>
      <c r="I4" s="70">
        <f>F4/F11</f>
        <v>0.49957639434285467</v>
      </c>
      <c r="J4" s="29">
        <f>G4/G11</f>
        <v>0.48639410051001813</v>
      </c>
      <c r="K4" s="9">
        <v>1.482</v>
      </c>
      <c r="L4" s="10">
        <v>1.1919999999999999</v>
      </c>
      <c r="M4" s="34">
        <v>1.4790000000000001</v>
      </c>
      <c r="N4" s="44">
        <v>1.105</v>
      </c>
      <c r="O4" s="38">
        <f>L4/L11</f>
        <v>0.90570625332421539</v>
      </c>
      <c r="P4" s="45" t="e">
        <f>M4/M12</f>
        <v>#DIV/0!</v>
      </c>
      <c r="Q4" s="14">
        <f>G13*G14*H4*1</f>
        <v>312837.61599999998</v>
      </c>
      <c r="R4" s="145">
        <f>F15*I4*O4</f>
        <v>274.67068340656874</v>
      </c>
      <c r="S4" s="137">
        <f>G13*G14*J4*1</f>
        <v>306778.97346777917</v>
      </c>
      <c r="T4" s="53"/>
      <c r="U4" s="43"/>
      <c r="V4" s="59"/>
    </row>
    <row r="5" spans="1:22" ht="32.25" customHeight="1" x14ac:dyDescent="0.25">
      <c r="A5" s="107" t="s">
        <v>2</v>
      </c>
      <c r="B5" s="108"/>
      <c r="C5" s="108"/>
      <c r="D5" s="109"/>
      <c r="E5" s="135">
        <v>23385000</v>
      </c>
      <c r="F5" s="146">
        <v>38058900</v>
      </c>
      <c r="G5" s="8">
        <v>24123200</v>
      </c>
      <c r="H5" s="30">
        <v>7.5999999999999998E-2</v>
      </c>
      <c r="I5" s="71">
        <f>F5/F11</f>
        <v>8.4056127970429759E-2</v>
      </c>
      <c r="J5" s="31">
        <f>G5/G11</f>
        <v>7.6857003764601528E-2</v>
      </c>
      <c r="K5" s="11">
        <v>1.0209999999999999</v>
      </c>
      <c r="L5" s="3">
        <v>1.3129999999999999</v>
      </c>
      <c r="M5" s="35">
        <v>1.08</v>
      </c>
      <c r="N5" s="46">
        <v>0.76100000000000001</v>
      </c>
      <c r="O5" s="39">
        <f>L5/L11</f>
        <v>0.99764455588481116</v>
      </c>
      <c r="P5" s="47" t="e">
        <f>M5/M12</f>
        <v>#DIV/0!</v>
      </c>
      <c r="Q5" s="15">
        <f>G13*G14*H5*N5</f>
        <v>36478.379756000002</v>
      </c>
      <c r="R5" s="151">
        <f>F15*I5*O5</f>
        <v>50.905915234928948</v>
      </c>
      <c r="S5" s="138" t="e">
        <f>G13*G14*J5*P5</f>
        <v>#DIV/0!</v>
      </c>
      <c r="T5" s="43"/>
      <c r="U5" s="43"/>
      <c r="V5" s="59"/>
    </row>
    <row r="6" spans="1:22" ht="30" customHeight="1" x14ac:dyDescent="0.25">
      <c r="A6" s="110" t="s">
        <v>3</v>
      </c>
      <c r="B6" s="111"/>
      <c r="C6" s="111"/>
      <c r="D6" s="112"/>
      <c r="E6" s="135">
        <v>33889100</v>
      </c>
      <c r="F6" s="148">
        <v>46914300</v>
      </c>
      <c r="G6" s="8">
        <v>35409200</v>
      </c>
      <c r="H6" s="30">
        <v>0.11</v>
      </c>
      <c r="I6" s="71">
        <f>F6/F11</f>
        <v>0.10361398790934927</v>
      </c>
      <c r="J6" s="31">
        <f>G6/G11</f>
        <v>0.11281442833875806</v>
      </c>
      <c r="K6" s="11">
        <v>0.104</v>
      </c>
      <c r="L6" s="3">
        <v>0.13500000000000001</v>
      </c>
      <c r="M6" s="35">
        <v>8.8999999999999996E-2</v>
      </c>
      <c r="N6" s="46">
        <v>7.8E-2</v>
      </c>
      <c r="O6" s="39">
        <f>L6/L11</f>
        <v>0.10257579211306132</v>
      </c>
      <c r="P6" s="47" t="e">
        <f>M6/M12</f>
        <v>#DIV/0!</v>
      </c>
      <c r="Q6" s="15">
        <f>G13*G14*H6*N6</f>
        <v>5411.5861800000002</v>
      </c>
      <c r="R6" s="151">
        <f>F15*I6*O6</f>
        <v>6.4518802962337807</v>
      </c>
      <c r="S6" s="138" t="e">
        <f>G13*G14*J6*P6</f>
        <v>#DIV/0!</v>
      </c>
      <c r="T6" s="43"/>
      <c r="U6" s="43"/>
      <c r="V6" s="59"/>
    </row>
    <row r="7" spans="1:22" ht="30" customHeight="1" x14ac:dyDescent="0.25">
      <c r="A7" s="110" t="s">
        <v>4</v>
      </c>
      <c r="B7" s="111"/>
      <c r="C7" s="111"/>
      <c r="D7" s="112"/>
      <c r="E7" s="135">
        <v>21082800</v>
      </c>
      <c r="F7" s="148">
        <v>33191400</v>
      </c>
      <c r="G7" s="8">
        <v>22075900</v>
      </c>
      <c r="H7" s="30">
        <v>6.9000000000000006E-2</v>
      </c>
      <c r="I7" s="71">
        <f>F7/F11</f>
        <v>7.330586448682759E-2</v>
      </c>
      <c r="J7" s="31">
        <f>G7/G11</f>
        <v>7.0334264500852575E-2</v>
      </c>
      <c r="K7" s="11">
        <v>1.137</v>
      </c>
      <c r="L7" s="3">
        <v>1.272</v>
      </c>
      <c r="M7" s="36">
        <v>1.1399999999999999</v>
      </c>
      <c r="N7" s="46">
        <v>0.84699999999999998</v>
      </c>
      <c r="O7" s="39">
        <f>L7/L11</f>
        <v>0.96649190790973327</v>
      </c>
      <c r="P7" s="47" t="e">
        <f>M7/M12</f>
        <v>#DIV/0!</v>
      </c>
      <c r="Q7" s="15">
        <f>G13*G14*H7*N7</f>
        <v>36861.227403000004</v>
      </c>
      <c r="R7" s="151">
        <f>F15*I7*O7</f>
        <v>43.009062348301526</v>
      </c>
      <c r="S7" s="138" t="e">
        <f>G13*G14*J7*P7</f>
        <v>#DIV/0!</v>
      </c>
      <c r="T7" s="43"/>
      <c r="U7" s="43"/>
      <c r="V7" s="59"/>
    </row>
    <row r="8" spans="1:22" ht="29.25" customHeight="1" x14ac:dyDescent="0.25">
      <c r="A8" s="110" t="s">
        <v>5</v>
      </c>
      <c r="B8" s="111"/>
      <c r="C8" s="111"/>
      <c r="D8" s="112"/>
      <c r="E8" s="135">
        <v>33402000</v>
      </c>
      <c r="F8" s="148">
        <v>43969700</v>
      </c>
      <c r="G8" s="8">
        <v>35162600</v>
      </c>
      <c r="H8" s="30">
        <v>0.109</v>
      </c>
      <c r="I8" s="71">
        <f>F8/F11</f>
        <v>9.7110603039536239E-2</v>
      </c>
      <c r="J8" s="31">
        <f>G8/G11</f>
        <v>0.11202875574439451</v>
      </c>
      <c r="K8" s="11">
        <v>0.115</v>
      </c>
      <c r="L8" s="3">
        <v>0.13600000000000001</v>
      </c>
      <c r="M8" s="36">
        <v>0.115</v>
      </c>
      <c r="N8" s="46">
        <v>8.5999999999999993E-2</v>
      </c>
      <c r="O8" s="39">
        <f>L8/L11</f>
        <v>0.1033356127953803</v>
      </c>
      <c r="P8" s="47" t="e">
        <f>M8/M12</f>
        <v>#DIV/0!</v>
      </c>
      <c r="Q8" s="15">
        <f>G13*G14*H8*N8</f>
        <v>5912.3786539999992</v>
      </c>
      <c r="R8" s="151">
        <f>F15*I8*O8</f>
        <v>6.0917167693461272</v>
      </c>
      <c r="S8" s="138" t="e">
        <f>G13*G14*J8*P8</f>
        <v>#DIV/0!</v>
      </c>
      <c r="T8" s="43"/>
      <c r="U8" s="43"/>
      <c r="V8" s="59"/>
    </row>
    <row r="9" spans="1:22" ht="29.25" customHeight="1" x14ac:dyDescent="0.25">
      <c r="A9" s="110" t="s">
        <v>6</v>
      </c>
      <c r="B9" s="111"/>
      <c r="C9" s="111"/>
      <c r="D9" s="112"/>
      <c r="E9" s="135">
        <v>24134700</v>
      </c>
      <c r="F9" s="148">
        <v>34352500</v>
      </c>
      <c r="G9" s="8">
        <v>24255500</v>
      </c>
      <c r="H9" s="30">
        <v>7.8E-2</v>
      </c>
      <c r="I9" s="71">
        <f>F9/F11</f>
        <v>7.5870246804405503E-2</v>
      </c>
      <c r="J9" s="31">
        <f>G9/G11</f>
        <v>7.7278514244059349E-2</v>
      </c>
      <c r="K9" s="11">
        <v>0.95699999999999996</v>
      </c>
      <c r="L9" s="3">
        <v>1.091</v>
      </c>
      <c r="M9" s="36">
        <v>0.95899999999999996</v>
      </c>
      <c r="N9" s="46">
        <v>0.71299999999999997</v>
      </c>
      <c r="O9" s="39">
        <f>L9/L11</f>
        <v>0.82896436440999921</v>
      </c>
      <c r="P9" s="47" t="e">
        <f>M9/M12</f>
        <v>#DIV/0!</v>
      </c>
      <c r="Q9" s="15">
        <f>G13*G14*H9*N9</f>
        <v>35076.917693999996</v>
      </c>
      <c r="R9" s="151">
        <f>F15*I9*O9</f>
        <v>38.179513567429325</v>
      </c>
      <c r="S9" s="138" t="e">
        <f>G13*G14*J9*P9</f>
        <v>#DIV/0!</v>
      </c>
      <c r="T9" s="43"/>
      <c r="U9" s="43"/>
      <c r="V9" s="59"/>
    </row>
    <row r="10" spans="1:22" ht="32.25" customHeight="1" thickBot="1" x14ac:dyDescent="0.3">
      <c r="A10" s="116" t="s">
        <v>7</v>
      </c>
      <c r="B10" s="117"/>
      <c r="C10" s="117"/>
      <c r="D10" s="118"/>
      <c r="E10" s="136">
        <v>19101000</v>
      </c>
      <c r="F10" s="50">
        <v>30094800</v>
      </c>
      <c r="G10" s="25">
        <v>20179700</v>
      </c>
      <c r="H10" s="32">
        <v>6.2E-2</v>
      </c>
      <c r="I10" s="72">
        <f>F10/F11</f>
        <v>6.6466775446596973E-2</v>
      </c>
      <c r="J10" s="33">
        <f>G10/G11</f>
        <v>6.4292932897315844E-2</v>
      </c>
      <c r="K10" s="26">
        <v>1.01</v>
      </c>
      <c r="L10" s="27">
        <v>1.2889999999999999</v>
      </c>
      <c r="M10" s="37">
        <v>1.0129999999999999</v>
      </c>
      <c r="N10" s="48">
        <v>0.753</v>
      </c>
      <c r="O10" s="40">
        <f>L10/L11</f>
        <v>0.97940885950915579</v>
      </c>
      <c r="P10" s="49" t="e">
        <f>M10/M12</f>
        <v>#DIV/0!</v>
      </c>
      <c r="Q10" s="16">
        <f>G13*G14*H10*N10</f>
        <v>29445.840605999998</v>
      </c>
      <c r="R10" s="152">
        <f>F15*I10*O10</f>
        <v>39.517700993528742</v>
      </c>
      <c r="S10" s="139" t="e">
        <f>G13*G14*J10*P10</f>
        <v>#DIV/0!</v>
      </c>
      <c r="T10" s="54"/>
      <c r="U10" s="43"/>
      <c r="V10" s="59"/>
    </row>
    <row r="11" spans="1:22" ht="16.5" thickBot="1" x14ac:dyDescent="0.3">
      <c r="A11" s="101" t="s">
        <v>0</v>
      </c>
      <c r="B11" s="102"/>
      <c r="C11" s="102"/>
      <c r="D11" s="103"/>
      <c r="E11" s="17">
        <f>E4+E5+E6+E7+E8+E9+E10</f>
        <v>307659700</v>
      </c>
      <c r="F11" s="18">
        <f>F4+F5+F6+F7+F8+F9+F10</f>
        <v>452779600</v>
      </c>
      <c r="G11" s="19">
        <f>G10+G9+G8+G7+G6+G5+G4</f>
        <v>313871200</v>
      </c>
      <c r="H11" s="20">
        <f>H4+H5+H6+H7+H8+H9+H10</f>
        <v>0.99999999999999978</v>
      </c>
      <c r="I11" s="131">
        <f>I4+I5+I6+I7+I8+I9+I10</f>
        <v>1</v>
      </c>
      <c r="J11" s="21">
        <v>1</v>
      </c>
      <c r="K11" s="22"/>
      <c r="L11" s="62">
        <v>1.3161</v>
      </c>
      <c r="M11" s="63"/>
      <c r="N11" s="50"/>
      <c r="O11" s="24"/>
      <c r="P11" s="51"/>
      <c r="Q11" s="12">
        <f>Q4+Q5+Q6+Q7+Q8+Q9+Q10</f>
        <v>462023.94629299996</v>
      </c>
      <c r="R11" s="68">
        <f>R4+R5+R6+R7+R8+R9+R10</f>
        <v>458.82647261633718</v>
      </c>
      <c r="S11" s="13" t="e">
        <f>S4+S5+S6+S7+S8+S9+S10</f>
        <v>#DIV/0!</v>
      </c>
      <c r="T11" s="54"/>
      <c r="U11" s="43"/>
      <c r="V11" s="55"/>
    </row>
    <row r="12" spans="1:22" ht="15.75" x14ac:dyDescent="0.25">
      <c r="A12" s="43"/>
      <c r="B12" s="43"/>
      <c r="C12" s="43"/>
      <c r="D12" s="43"/>
      <c r="E12" s="43"/>
      <c r="F12" s="43"/>
      <c r="G12" s="43"/>
      <c r="H12" s="43"/>
      <c r="I12" s="95"/>
      <c r="J12" s="95"/>
      <c r="K12" s="56">
        <v>1.3416999999999999</v>
      </c>
      <c r="L12" s="89" t="s">
        <v>9</v>
      </c>
      <c r="M12" s="89"/>
      <c r="N12" s="57"/>
      <c r="O12" s="57"/>
      <c r="P12" s="43"/>
      <c r="Q12" s="43"/>
      <c r="R12" s="43"/>
      <c r="S12" s="43"/>
      <c r="T12" s="43"/>
      <c r="U12" s="43"/>
      <c r="V12" s="43"/>
    </row>
    <row r="13" spans="1:22" ht="15.75" x14ac:dyDescent="0.25">
      <c r="A13" s="43"/>
      <c r="B13" s="91" t="s">
        <v>10</v>
      </c>
      <c r="C13" s="91"/>
      <c r="D13" s="43"/>
      <c r="E13" s="43"/>
      <c r="F13" s="87">
        <v>583.70000000000005</v>
      </c>
      <c r="G13" s="1">
        <f>0.5*(931586+281339)</f>
        <v>606462.5</v>
      </c>
      <c r="H13" s="2"/>
      <c r="I13" s="2"/>
      <c r="J13" s="43"/>
      <c r="K13" s="43"/>
      <c r="L13" s="43"/>
      <c r="M13" s="42"/>
      <c r="N13" s="42"/>
      <c r="O13" s="42"/>
      <c r="P13" s="43"/>
      <c r="Q13" s="43"/>
      <c r="R13" s="43"/>
      <c r="S13" s="43"/>
      <c r="T13" s="43"/>
      <c r="U13" s="43"/>
      <c r="V13" s="43"/>
    </row>
    <row r="14" spans="1:22" ht="15.75" x14ac:dyDescent="0.25">
      <c r="A14" s="90" t="s">
        <v>11</v>
      </c>
      <c r="B14" s="90"/>
      <c r="C14" s="90"/>
      <c r="D14" s="43"/>
      <c r="E14" s="43"/>
      <c r="F14" s="88">
        <f>F13/100*4</f>
        <v>23.348000000000003</v>
      </c>
      <c r="G14" s="1">
        <v>1.04</v>
      </c>
      <c r="H14" s="1"/>
      <c r="I14" s="1"/>
      <c r="J14" s="43"/>
      <c r="K14" s="43"/>
      <c r="L14" s="43"/>
      <c r="M14" s="43"/>
      <c r="N14" s="43"/>
      <c r="O14" s="58"/>
      <c r="P14" s="43"/>
      <c r="Q14" s="43"/>
      <c r="R14" s="43"/>
      <c r="S14" s="43"/>
      <c r="T14" s="43"/>
      <c r="U14" s="43"/>
      <c r="V14" s="43"/>
    </row>
    <row r="15" spans="1:22" x14ac:dyDescent="0.25">
      <c r="C15" s="86" t="s">
        <v>16</v>
      </c>
      <c r="D15" s="86"/>
      <c r="E15" s="86"/>
      <c r="F15" s="130">
        <f>F13+F14</f>
        <v>607.048</v>
      </c>
    </row>
    <row r="17" spans="1:15" x14ac:dyDescent="0.25">
      <c r="F17" s="61"/>
    </row>
    <row r="21" spans="1:15" x14ac:dyDescent="0.25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</row>
    <row r="22" spans="1:15" ht="15.75" x14ac:dyDescent="0.25">
      <c r="A22" s="96" t="s">
        <v>12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</row>
    <row r="23" spans="1:15" x14ac:dyDescent="0.25">
      <c r="A23" s="97" t="s">
        <v>13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</row>
    <row r="24" spans="1:15" x14ac:dyDescent="0.25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</row>
  </sheetData>
  <mergeCells count="21">
    <mergeCell ref="A22:O22"/>
    <mergeCell ref="A23:O23"/>
    <mergeCell ref="N3:P3"/>
    <mergeCell ref="Q3:S3"/>
    <mergeCell ref="A1:S2"/>
    <mergeCell ref="A11:D11"/>
    <mergeCell ref="A4:D4"/>
    <mergeCell ref="A5:D5"/>
    <mergeCell ref="A6:D6"/>
    <mergeCell ref="A7:D7"/>
    <mergeCell ref="A8:D8"/>
    <mergeCell ref="E3:G3"/>
    <mergeCell ref="H3:J3"/>
    <mergeCell ref="A9:D9"/>
    <mergeCell ref="A10:D10"/>
    <mergeCell ref="A3:C3"/>
    <mergeCell ref="L12:M12"/>
    <mergeCell ref="A14:C14"/>
    <mergeCell ref="B13:C13"/>
    <mergeCell ref="K3:M3"/>
    <mergeCell ref="I12:J12"/>
  </mergeCells>
  <pageMargins left="0.25" right="0.25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21"/>
  <sheetViews>
    <sheetView tabSelected="1" workbookViewId="0">
      <selection activeCell="L15" sqref="L15"/>
    </sheetView>
  </sheetViews>
  <sheetFormatPr defaultRowHeight="15" x14ac:dyDescent="0.25"/>
  <cols>
    <col min="1" max="1" width="5.7109375" customWidth="1"/>
    <col min="2" max="2" width="13.7109375" customWidth="1"/>
    <col min="3" max="3" width="6" customWidth="1"/>
    <col min="4" max="4" width="4.85546875" hidden="1" customWidth="1"/>
    <col min="5" max="5" width="0.140625" hidden="1" customWidth="1"/>
    <col min="6" max="6" width="24.28515625" customWidth="1"/>
    <col min="7" max="7" width="0.140625" hidden="1" customWidth="1"/>
    <col min="8" max="8" width="1.140625" hidden="1" customWidth="1"/>
    <col min="9" max="9" width="19.140625" customWidth="1"/>
    <col min="10" max="10" width="0.140625" hidden="1" customWidth="1"/>
    <col min="11" max="11" width="0.7109375" hidden="1" customWidth="1"/>
    <col min="12" max="12" width="20.7109375" customWidth="1"/>
    <col min="13" max="13" width="10.28515625" hidden="1" customWidth="1"/>
    <col min="14" max="14" width="0.140625" hidden="1" customWidth="1"/>
    <col min="15" max="15" width="20" customWidth="1"/>
    <col min="16" max="17" width="0.140625" hidden="1" customWidth="1"/>
    <col min="18" max="18" width="23.85546875" customWidth="1"/>
    <col min="19" max="19" width="0.28515625" hidden="1" customWidth="1"/>
    <col min="20" max="20" width="13.140625" customWidth="1"/>
    <col min="21" max="21" width="0.140625" hidden="1" customWidth="1"/>
    <col min="22" max="22" width="27" customWidth="1"/>
    <col min="23" max="23" width="16.5703125" customWidth="1"/>
    <col min="24" max="24" width="15" customWidth="1"/>
    <col min="25" max="25" width="15.85546875" customWidth="1"/>
    <col min="26" max="26" width="13.42578125" customWidth="1"/>
  </cols>
  <sheetData>
    <row r="1" spans="1:25" ht="15" customHeight="1" x14ac:dyDescent="0.25">
      <c r="A1" s="99" t="s">
        <v>15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</row>
    <row r="2" spans="1:25" ht="33.75" customHeight="1" thickBot="1" x14ac:dyDescent="0.3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</row>
    <row r="3" spans="1:25" ht="106.5" customHeight="1" thickBot="1" x14ac:dyDescent="0.3">
      <c r="A3" s="175" t="s">
        <v>8</v>
      </c>
      <c r="B3" s="120"/>
      <c r="C3" s="120"/>
      <c r="D3" s="176"/>
      <c r="E3" s="120" t="s">
        <v>21</v>
      </c>
      <c r="F3" s="120"/>
      <c r="G3" s="120"/>
      <c r="H3" s="119" t="s">
        <v>22</v>
      </c>
      <c r="I3" s="119"/>
      <c r="J3" s="119"/>
      <c r="K3" s="120" t="s">
        <v>23</v>
      </c>
      <c r="L3" s="120"/>
      <c r="M3" s="120"/>
      <c r="N3" s="119" t="s">
        <v>24</v>
      </c>
      <c r="O3" s="119"/>
      <c r="P3" s="119"/>
      <c r="Q3" s="177" t="s">
        <v>40</v>
      </c>
      <c r="R3" s="177"/>
      <c r="S3" s="178"/>
      <c r="T3" s="43"/>
      <c r="U3" s="43"/>
      <c r="V3" s="64" t="s">
        <v>28</v>
      </c>
      <c r="W3" s="183" t="s">
        <v>26</v>
      </c>
      <c r="X3" s="127" t="s">
        <v>27</v>
      </c>
      <c r="Y3" s="66" t="s">
        <v>25</v>
      </c>
    </row>
    <row r="4" spans="1:25" ht="46.5" customHeight="1" x14ac:dyDescent="0.25">
      <c r="A4" s="124" t="s">
        <v>1</v>
      </c>
      <c r="B4" s="125"/>
      <c r="C4" s="125"/>
      <c r="D4" s="126"/>
      <c r="E4" s="80">
        <v>152665100</v>
      </c>
      <c r="F4" s="81">
        <v>226198000</v>
      </c>
      <c r="G4" s="82">
        <v>152665100</v>
      </c>
      <c r="H4" s="83">
        <v>0.496</v>
      </c>
      <c r="I4" s="174">
        <v>0.5</v>
      </c>
      <c r="J4" s="84">
        <f>G4/G11</f>
        <v>0.48639410051001813</v>
      </c>
      <c r="K4" s="75">
        <v>1.482</v>
      </c>
      <c r="L4" s="76">
        <v>1.1919999999999999</v>
      </c>
      <c r="M4" s="77">
        <v>1.4790000000000001</v>
      </c>
      <c r="N4" s="78">
        <v>1.105</v>
      </c>
      <c r="O4" s="132">
        <v>0.90600000000000003</v>
      </c>
      <c r="P4" s="79" t="e">
        <f>M4/M12</f>
        <v>#DIV/0!</v>
      </c>
      <c r="Q4" s="85">
        <f>G13*G14*H4*1</f>
        <v>312837.61599999998</v>
      </c>
      <c r="R4" s="181">
        <f>F15*I4*O4</f>
        <v>274.971</v>
      </c>
      <c r="S4" s="172">
        <f>G13*G14*J4*1</f>
        <v>306778.97346777917</v>
      </c>
      <c r="T4" s="53"/>
      <c r="U4" s="43"/>
      <c r="V4" s="65" t="s">
        <v>30</v>
      </c>
      <c r="W4" s="184">
        <v>275</v>
      </c>
      <c r="X4" s="128">
        <v>243.3</v>
      </c>
      <c r="Y4" s="73">
        <v>242.2</v>
      </c>
    </row>
    <row r="5" spans="1:25" ht="45" customHeight="1" x14ac:dyDescent="0.25">
      <c r="A5" s="107" t="s">
        <v>2</v>
      </c>
      <c r="B5" s="108"/>
      <c r="C5" s="108"/>
      <c r="D5" s="109"/>
      <c r="E5" s="7">
        <v>23385000</v>
      </c>
      <c r="F5" s="4">
        <v>38058900</v>
      </c>
      <c r="G5" s="8">
        <v>24123200</v>
      </c>
      <c r="H5" s="30">
        <v>7.5999999999999998E-2</v>
      </c>
      <c r="I5" s="71">
        <v>8.4000000000000005E-2</v>
      </c>
      <c r="J5" s="31">
        <f>G5/G11</f>
        <v>7.6857003764601528E-2</v>
      </c>
      <c r="K5" s="11">
        <v>1.0209999999999999</v>
      </c>
      <c r="L5" s="3">
        <v>1.3129999999999999</v>
      </c>
      <c r="M5" s="35">
        <v>1.08</v>
      </c>
      <c r="N5" s="46">
        <v>0.76100000000000001</v>
      </c>
      <c r="O5" s="132">
        <v>0.998</v>
      </c>
      <c r="P5" s="47" t="e">
        <f>M5/M12</f>
        <v>#DIV/0!</v>
      </c>
      <c r="Q5" s="15">
        <f>G13*G14*H5*N5</f>
        <v>36478.379756000002</v>
      </c>
      <c r="R5" s="147">
        <f>F15*I5*O5</f>
        <v>50.886024000000006</v>
      </c>
      <c r="S5" s="138" t="e">
        <f>G13*G14*J5*P5</f>
        <v>#DIV/0!</v>
      </c>
      <c r="T5" s="43"/>
      <c r="U5" s="43"/>
      <c r="V5" s="65" t="s">
        <v>31</v>
      </c>
      <c r="W5" s="184">
        <v>50.9</v>
      </c>
      <c r="X5" s="128">
        <v>36.5</v>
      </c>
      <c r="Y5" s="73">
        <v>33.5</v>
      </c>
    </row>
    <row r="6" spans="1:25" ht="30" customHeight="1" x14ac:dyDescent="0.25">
      <c r="A6" s="110" t="s">
        <v>3</v>
      </c>
      <c r="B6" s="111"/>
      <c r="C6" s="111"/>
      <c r="D6" s="112"/>
      <c r="E6" s="7">
        <v>33889100</v>
      </c>
      <c r="F6" s="5">
        <v>46914300</v>
      </c>
      <c r="G6" s="8">
        <v>35409200</v>
      </c>
      <c r="H6" s="30">
        <v>0.11</v>
      </c>
      <c r="I6" s="71">
        <v>0.104</v>
      </c>
      <c r="J6" s="31">
        <f>G6/G11</f>
        <v>0.11281442833875806</v>
      </c>
      <c r="K6" s="11">
        <v>0.104</v>
      </c>
      <c r="L6" s="3">
        <v>0.13500000000000001</v>
      </c>
      <c r="M6" s="35">
        <v>8.8999999999999996E-2</v>
      </c>
      <c r="N6" s="46">
        <v>7.8E-2</v>
      </c>
      <c r="O6" s="132">
        <v>0.10299999999999999</v>
      </c>
      <c r="P6" s="47" t="e">
        <f>M6/M12</f>
        <v>#DIV/0!</v>
      </c>
      <c r="Q6" s="15">
        <f>G13*G14*H6*N6</f>
        <v>5411.5861800000002</v>
      </c>
      <c r="R6" s="147">
        <f>F15*I6*O6</f>
        <v>6.5021839999999997</v>
      </c>
      <c r="S6" s="138" t="e">
        <f>G13*G14*J6*P6</f>
        <v>#DIV/0!</v>
      </c>
      <c r="T6" s="43"/>
      <c r="U6" s="43"/>
      <c r="V6" s="65" t="s">
        <v>32</v>
      </c>
      <c r="W6" s="184">
        <v>6.5</v>
      </c>
      <c r="X6" s="128">
        <v>6.1</v>
      </c>
      <c r="Y6" s="73">
        <v>6.4</v>
      </c>
    </row>
    <row r="7" spans="1:25" ht="30" customHeight="1" x14ac:dyDescent="0.25">
      <c r="A7" s="110" t="s">
        <v>4</v>
      </c>
      <c r="B7" s="111"/>
      <c r="C7" s="111"/>
      <c r="D7" s="112"/>
      <c r="E7" s="7">
        <v>21082800</v>
      </c>
      <c r="F7" s="5">
        <v>33191400</v>
      </c>
      <c r="G7" s="8">
        <v>22075900</v>
      </c>
      <c r="H7" s="30">
        <v>6.9000000000000006E-2</v>
      </c>
      <c r="I7" s="71">
        <v>7.2999999999999995E-2</v>
      </c>
      <c r="J7" s="31">
        <f>G7/G11</f>
        <v>7.0334264500852575E-2</v>
      </c>
      <c r="K7" s="11">
        <v>1.137</v>
      </c>
      <c r="L7" s="3">
        <v>1.272</v>
      </c>
      <c r="M7" s="36">
        <v>1.1399999999999999</v>
      </c>
      <c r="N7" s="46">
        <v>0.84699999999999998</v>
      </c>
      <c r="O7" s="132">
        <v>0.96599999999999997</v>
      </c>
      <c r="P7" s="47" t="e">
        <f>M7/M12</f>
        <v>#DIV/0!</v>
      </c>
      <c r="Q7" s="15">
        <f>G13*G14*H7*N7</f>
        <v>36861.227403000004</v>
      </c>
      <c r="R7" s="147">
        <f>F15*I7*O7</f>
        <v>42.804425999999999</v>
      </c>
      <c r="S7" s="138" t="e">
        <f>G13*G14*J7*P7</f>
        <v>#DIV/0!</v>
      </c>
      <c r="T7" s="43"/>
      <c r="U7" s="43"/>
      <c r="V7" s="65" t="s">
        <v>33</v>
      </c>
      <c r="W7" s="184">
        <v>42.8</v>
      </c>
      <c r="X7" s="128">
        <v>34.4</v>
      </c>
      <c r="Y7" s="73">
        <v>32.799999999999997</v>
      </c>
    </row>
    <row r="8" spans="1:25" ht="29.25" customHeight="1" x14ac:dyDescent="0.25">
      <c r="A8" s="110" t="s">
        <v>5</v>
      </c>
      <c r="B8" s="111"/>
      <c r="C8" s="111"/>
      <c r="D8" s="112"/>
      <c r="E8" s="7">
        <v>33402000</v>
      </c>
      <c r="F8" s="5">
        <v>43969700</v>
      </c>
      <c r="G8" s="8">
        <v>35162600</v>
      </c>
      <c r="H8" s="30">
        <v>0.109</v>
      </c>
      <c r="I8" s="71">
        <v>9.7000000000000003E-2</v>
      </c>
      <c r="J8" s="31">
        <f>G8/G11</f>
        <v>0.11202875574439451</v>
      </c>
      <c r="K8" s="11">
        <v>0.115</v>
      </c>
      <c r="L8" s="3">
        <v>0.13600000000000001</v>
      </c>
      <c r="M8" s="36">
        <v>0.115</v>
      </c>
      <c r="N8" s="46">
        <v>8.5999999999999993E-2</v>
      </c>
      <c r="O8" s="132">
        <v>0.10299999999999999</v>
      </c>
      <c r="P8" s="47" t="e">
        <f>M8/M12</f>
        <v>#DIV/0!</v>
      </c>
      <c r="Q8" s="15">
        <f>G13*G14*H8*N8</f>
        <v>5912.3786539999992</v>
      </c>
      <c r="R8" s="147">
        <f>F15*I8*O8</f>
        <v>6.0645370000000005</v>
      </c>
      <c r="S8" s="138" t="e">
        <f>G13*G14*J8*P8</f>
        <v>#DIV/0!</v>
      </c>
      <c r="T8" s="43"/>
      <c r="U8" s="43"/>
      <c r="V8" s="65" t="s">
        <v>34</v>
      </c>
      <c r="W8" s="184">
        <v>6.1</v>
      </c>
      <c r="X8" s="128">
        <v>6.2</v>
      </c>
      <c r="Y8" s="73">
        <v>5</v>
      </c>
    </row>
    <row r="9" spans="1:25" ht="29.25" customHeight="1" x14ac:dyDescent="0.25">
      <c r="A9" s="110" t="s">
        <v>6</v>
      </c>
      <c r="B9" s="111"/>
      <c r="C9" s="111"/>
      <c r="D9" s="112"/>
      <c r="E9" s="7">
        <v>24134700</v>
      </c>
      <c r="F9" s="5">
        <v>34352500</v>
      </c>
      <c r="G9" s="8">
        <v>24255500</v>
      </c>
      <c r="H9" s="30">
        <v>7.8E-2</v>
      </c>
      <c r="I9" s="71">
        <v>7.5999999999999998E-2</v>
      </c>
      <c r="J9" s="31">
        <f>G9/G11</f>
        <v>7.7278514244059349E-2</v>
      </c>
      <c r="K9" s="11">
        <v>0.95699999999999996</v>
      </c>
      <c r="L9" s="3">
        <v>1.091</v>
      </c>
      <c r="M9" s="36">
        <v>0.95899999999999996</v>
      </c>
      <c r="N9" s="46">
        <v>0.71299999999999997</v>
      </c>
      <c r="O9" s="132">
        <v>0.82899999999999996</v>
      </c>
      <c r="P9" s="47" t="e">
        <f>M9/M12</f>
        <v>#DIV/0!</v>
      </c>
      <c r="Q9" s="15">
        <f>G13*G14*H9*N9</f>
        <v>35076.917693999996</v>
      </c>
      <c r="R9" s="147">
        <f>F15*I9*O9</f>
        <v>38.243427999999994</v>
      </c>
      <c r="S9" s="138" t="e">
        <f>G13*G14*J9*P9</f>
        <v>#DIV/0!</v>
      </c>
      <c r="T9" s="43"/>
      <c r="U9" s="43"/>
      <c r="V9" s="65" t="s">
        <v>35</v>
      </c>
      <c r="W9" s="184">
        <v>38.200000000000003</v>
      </c>
      <c r="X9" s="128">
        <v>29</v>
      </c>
      <c r="Y9" s="73">
        <v>26.8</v>
      </c>
    </row>
    <row r="10" spans="1:25" ht="32.25" customHeight="1" thickBot="1" x14ac:dyDescent="0.3">
      <c r="A10" s="116" t="s">
        <v>7</v>
      </c>
      <c r="B10" s="117"/>
      <c r="C10" s="117"/>
      <c r="D10" s="118"/>
      <c r="E10" s="23">
        <v>19101000</v>
      </c>
      <c r="F10" s="24">
        <v>30094800</v>
      </c>
      <c r="G10" s="25">
        <v>20179700</v>
      </c>
      <c r="H10" s="32">
        <v>6.2E-2</v>
      </c>
      <c r="I10" s="72">
        <v>6.6000000000000003E-2</v>
      </c>
      <c r="J10" s="33">
        <f>G10/G11</f>
        <v>6.4292932897315844E-2</v>
      </c>
      <c r="K10" s="26">
        <v>1.01</v>
      </c>
      <c r="L10" s="27">
        <v>1.2889999999999999</v>
      </c>
      <c r="M10" s="37">
        <v>1.0129999999999999</v>
      </c>
      <c r="N10" s="48">
        <v>0.753</v>
      </c>
      <c r="O10" s="173">
        <v>0.97899999999999998</v>
      </c>
      <c r="P10" s="49" t="e">
        <f>M10/M12</f>
        <v>#DIV/0!</v>
      </c>
      <c r="Q10" s="16">
        <f>G13*G14*H10*N10</f>
        <v>29445.840605999998</v>
      </c>
      <c r="R10" s="149">
        <f>F15*I10*O10</f>
        <v>39.220698000000006</v>
      </c>
      <c r="S10" s="139" t="e">
        <f>G13*G14*J10*P10</f>
        <v>#DIV/0!</v>
      </c>
      <c r="T10" s="54"/>
      <c r="U10" s="43"/>
      <c r="V10" s="65" t="s">
        <v>36</v>
      </c>
      <c r="W10" s="184">
        <v>39.200000000000003</v>
      </c>
      <c r="X10" s="128">
        <v>35.799999999999997</v>
      </c>
      <c r="Y10" s="73">
        <v>30</v>
      </c>
    </row>
    <row r="11" spans="1:25" ht="16.5" thickBot="1" x14ac:dyDescent="0.3">
      <c r="A11" s="156" t="s">
        <v>0</v>
      </c>
      <c r="B11" s="157"/>
      <c r="C11" s="157"/>
      <c r="D11" s="158"/>
      <c r="E11" s="159">
        <f>E4+E5+E6+E7+E8+E9+E10</f>
        <v>307659700</v>
      </c>
      <c r="F11" s="160">
        <f>F4+F5+F6+F7+F8+F9+F10</f>
        <v>452779600</v>
      </c>
      <c r="G11" s="161">
        <f>G10+G9+G8+G7+G6+G5+G4</f>
        <v>313871200</v>
      </c>
      <c r="H11" s="162">
        <f>H4+H5+H6+H7+H8+H9+H10</f>
        <v>0.99999999999999978</v>
      </c>
      <c r="I11" s="163">
        <f>I4+I5+I6+I7+I8+I9+I10</f>
        <v>0.99999999999999978</v>
      </c>
      <c r="J11" s="164">
        <v>1</v>
      </c>
      <c r="K11" s="165"/>
      <c r="L11" s="166">
        <v>1.3161</v>
      </c>
      <c r="M11" s="167"/>
      <c r="N11" s="168"/>
      <c r="O11" s="169"/>
      <c r="P11" s="170"/>
      <c r="Q11" s="171">
        <f>Q4+Q5+Q6+Q7+Q8+Q9+Q10</f>
        <v>462023.94629299996</v>
      </c>
      <c r="R11" s="182">
        <f>R10+R9+R8+R7+R6+R5+R4</f>
        <v>458.692297</v>
      </c>
      <c r="S11" s="155" t="e">
        <f>S4+S5+S6+S7+S8+S9+S10</f>
        <v>#DIV/0!</v>
      </c>
      <c r="T11" s="54"/>
      <c r="U11" s="43"/>
      <c r="V11" s="69" t="s">
        <v>14</v>
      </c>
      <c r="W11" s="185">
        <f>W10+W9+W8+W7+W6+W5+W4</f>
        <v>458.70000000000005</v>
      </c>
      <c r="X11" s="129">
        <f>X10+X9+X8+X7+X6+X5+X4</f>
        <v>391.3</v>
      </c>
      <c r="Y11" s="74">
        <f>Y4+Y5+Y6+Y7+Y8+Y9+Y10</f>
        <v>376.7</v>
      </c>
    </row>
    <row r="12" spans="1:25" ht="15.75" x14ac:dyDescent="0.25">
      <c r="A12" s="43"/>
      <c r="B12" s="43"/>
      <c r="C12" s="43"/>
      <c r="D12" s="43"/>
      <c r="E12" s="43"/>
      <c r="F12" s="43"/>
      <c r="G12" s="43"/>
      <c r="H12" s="43"/>
      <c r="I12" s="95"/>
      <c r="J12" s="95"/>
      <c r="K12" s="56">
        <v>1.3416999999999999</v>
      </c>
      <c r="L12" s="89" t="s">
        <v>9</v>
      </c>
      <c r="M12" s="89"/>
      <c r="N12" s="57"/>
      <c r="O12" s="57"/>
      <c r="P12" s="43"/>
      <c r="Q12" s="43"/>
      <c r="R12" s="43"/>
      <c r="S12" s="43"/>
      <c r="T12" s="43"/>
      <c r="U12" s="43"/>
      <c r="V12" s="43"/>
      <c r="W12" s="43"/>
      <c r="X12" s="43"/>
    </row>
    <row r="13" spans="1:25" ht="15.75" x14ac:dyDescent="0.25">
      <c r="A13" s="43"/>
      <c r="B13" s="91" t="s">
        <v>10</v>
      </c>
      <c r="C13" s="91"/>
      <c r="D13" s="43"/>
      <c r="E13" s="43"/>
      <c r="F13" s="67">
        <v>583.70000000000005</v>
      </c>
      <c r="G13" s="1">
        <f>0.5*(931586+281339)</f>
        <v>606462.5</v>
      </c>
      <c r="H13" s="2"/>
      <c r="I13" s="179" t="s">
        <v>17</v>
      </c>
      <c r="J13" s="43"/>
      <c r="K13" s="43"/>
      <c r="L13" s="43"/>
      <c r="M13" s="42"/>
      <c r="N13" s="42"/>
      <c r="O13" s="42"/>
      <c r="P13" s="43"/>
      <c r="Q13" s="43"/>
      <c r="R13" s="43"/>
      <c r="S13" s="43"/>
      <c r="T13" s="43"/>
      <c r="U13" s="43"/>
      <c r="V13" s="43"/>
      <c r="W13" s="43"/>
      <c r="X13" s="43"/>
    </row>
    <row r="14" spans="1:25" ht="16.5" thickBot="1" x14ac:dyDescent="0.3">
      <c r="A14" s="90" t="s">
        <v>11</v>
      </c>
      <c r="B14" s="90"/>
      <c r="C14" s="90"/>
      <c r="D14" s="43"/>
      <c r="E14" s="43"/>
      <c r="F14" s="150">
        <v>23.3</v>
      </c>
      <c r="G14" s="1">
        <v>1.04</v>
      </c>
      <c r="H14" s="1"/>
      <c r="I14" s="180" t="s">
        <v>17</v>
      </c>
      <c r="J14" s="43"/>
      <c r="K14" s="43"/>
      <c r="L14" s="43"/>
      <c r="M14" s="43"/>
      <c r="N14" s="43"/>
      <c r="O14" s="58"/>
      <c r="P14" s="43"/>
      <c r="Q14" s="43"/>
      <c r="R14" s="43"/>
      <c r="S14" s="43"/>
      <c r="T14" s="43"/>
      <c r="U14" s="43"/>
      <c r="V14" s="43"/>
      <c r="W14" s="43"/>
      <c r="X14" s="43"/>
    </row>
    <row r="15" spans="1:25" ht="15.75" x14ac:dyDescent="0.25">
      <c r="B15" s="91" t="s">
        <v>39</v>
      </c>
      <c r="C15" s="91"/>
      <c r="D15" s="121"/>
      <c r="E15" s="121"/>
      <c r="F15" s="153">
        <v>607</v>
      </c>
      <c r="I15" s="154" t="s">
        <v>17</v>
      </c>
    </row>
    <row r="16" spans="1:25" x14ac:dyDescent="0.25">
      <c r="B16" s="86" t="s">
        <v>19</v>
      </c>
      <c r="C16" s="122" t="s">
        <v>18</v>
      </c>
      <c r="D16" s="121"/>
      <c r="E16" s="121"/>
      <c r="F16" s="123" t="s">
        <v>20</v>
      </c>
    </row>
    <row r="17" spans="1:15" ht="15.75" x14ac:dyDescent="0.25">
      <c r="A17" s="60"/>
      <c r="B17" s="60"/>
      <c r="C17" s="122" t="s">
        <v>18</v>
      </c>
      <c r="D17" s="60"/>
      <c r="E17" s="60"/>
      <c r="F17" s="43" t="s">
        <v>29</v>
      </c>
      <c r="G17" s="43"/>
      <c r="H17" s="43"/>
      <c r="I17" s="43"/>
      <c r="J17" s="60"/>
      <c r="K17" s="60"/>
      <c r="L17" s="60"/>
      <c r="M17" s="60"/>
      <c r="N17" s="60"/>
      <c r="O17" s="60"/>
    </row>
    <row r="19" spans="1:15" ht="15.75" x14ac:dyDescent="0.25">
      <c r="A19" s="96" t="s">
        <v>12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</row>
    <row r="20" spans="1:15" x14ac:dyDescent="0.25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</row>
    <row r="21" spans="1:15" x14ac:dyDescent="0.25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</row>
  </sheetData>
  <mergeCells count="22">
    <mergeCell ref="B15:C15"/>
    <mergeCell ref="E3:G3"/>
    <mergeCell ref="H3:J3"/>
    <mergeCell ref="K3:M3"/>
    <mergeCell ref="A7:D7"/>
    <mergeCell ref="A8:D8"/>
    <mergeCell ref="A1:Y2"/>
    <mergeCell ref="A19:O19"/>
    <mergeCell ref="A20:O20"/>
    <mergeCell ref="A10:D10"/>
    <mergeCell ref="A11:D11"/>
    <mergeCell ref="I12:J12"/>
    <mergeCell ref="L12:M12"/>
    <mergeCell ref="B13:C13"/>
    <mergeCell ref="A14:C14"/>
    <mergeCell ref="N3:P3"/>
    <mergeCell ref="Q3:S3"/>
    <mergeCell ref="A4:D4"/>
    <mergeCell ref="A5:D5"/>
    <mergeCell ref="A6:D6"/>
    <mergeCell ref="A9:D9"/>
    <mergeCell ref="A3:C3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предварительный расчет мбт</vt:lpstr>
      <vt:lpstr>расчет мбт на 2025 год (округл)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2024-08-14T11:13:31Z</dcterms:modified>
</cp:coreProperties>
</file>